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СМР ПИР\РКСМ-654 ДГП Новогор ПКС-ТС\КД- 654\"/>
    </mc:Choice>
  </mc:AlternateContent>
  <bookViews>
    <workbookView xWindow="0" yWindow="0" windowWidth="28800" windowHeight="11235"/>
  </bookViews>
  <sheets>
    <sheet name="Лист1" sheetId="1" r:id="rId1"/>
  </sheets>
  <definedNames>
    <definedName name="_xlnm._FilterDatabase" localSheetId="0" hidden="1">Лист1!$A$13:$AD$14</definedName>
  </definedNames>
  <calcPr calcId="152511"/>
</workbook>
</file>

<file path=xl/calcChain.xml><?xml version="1.0" encoding="utf-8"?>
<calcChain xmlns="http://schemas.openxmlformats.org/spreadsheetml/2006/main">
  <c r="O54" i="1" l="1"/>
  <c r="O53" i="1" l="1"/>
  <c r="O20" i="1" l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19" i="1"/>
  <c r="O41" i="1" l="1"/>
</calcChain>
</file>

<file path=xl/sharedStrings.xml><?xml version="1.0" encoding="utf-8"?>
<sst xmlns="http://schemas.openxmlformats.org/spreadsheetml/2006/main" count="284" uniqueCount="120">
  <si>
    <t>Раздел 2. Условия акцепта</t>
  </si>
  <si>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</si>
  <si>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</si>
  <si>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</si>
  <si>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</si>
  <si>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</si>
  <si>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</si>
  <si>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</si>
  <si>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</si>
  <si>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</si>
  <si>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</si>
  <si>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</si>
  <si>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</si>
  <si>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</si>
  <si>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</si>
  <si>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</si>
  <si>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</si>
  <si>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</si>
  <si>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</si>
  <si>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</si>
  <si>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</si>
  <si>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</si>
  <si>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</si>
  <si>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</si>
  <si>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</si>
  <si>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</si>
  <si>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</si>
  <si>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</si>
  <si>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</si>
  <si>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</si>
  <si>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</si>
  <si>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</si>
  <si>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</si>
  <si>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</si>
  <si>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</si>
  <si>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Единицаа измерения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</si>
  <si>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</si>
  <si>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</si>
  <si>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Код</t>
  </si>
  <si>
    <t xml:space="preserve">Оплата текущих выполненных работ производится в течение 180 (ста восьмидесяти) дней с даты  подписания актов приемки выполненных работ на основании выставленного счёта на оплату и счета-фактуры.
Заказчиком при соответствующем обращении Генерального подрядчика может быть выплачен аванс. Размер авансового платежа определяется в зависимости от стоимости оборудования и материалов, необходимых для производства работ по Объекту.
 Стороны обязуются осуществлять расчеты по Договору в рублях Российской Федерации в безналичном порядке путем перечисления денежных средств на банковские счета Сторон, реквизиты которых отражены в разделе 17 настоящего Договора
</t>
  </si>
  <si>
    <t>Сроки выполнения работ 2018 году</t>
  </si>
  <si>
    <t>начало</t>
  </si>
  <si>
    <t>окончание</t>
  </si>
  <si>
    <t>ИП</t>
  </si>
  <si>
    <t>ПП</t>
  </si>
  <si>
    <t>Строительно-монтажные работы по монтажу ограждения западной стороны БОС цеха №17</t>
  </si>
  <si>
    <t xml:space="preserve">Станция очистки промывных вод контактных осветлителей и транспортировки шлама до Биологических очистных сооружений пос. Новые Ляды II –й этап 
</t>
  </si>
  <si>
    <t xml:space="preserve">Реконструкция системы подачи воздуха на БОС г. Перми (цех №17): замена аэрационных систем
</t>
  </si>
  <si>
    <t>Технологическое присоединение к сетям водоснабжения</t>
  </si>
  <si>
    <t>Технологическое присоединение к сетям водоотведения</t>
  </si>
  <si>
    <t>ООО "НОВОГОР-Прикамье"</t>
  </si>
  <si>
    <t>г. Пермь, ул. Чернышевского, 28</t>
  </si>
  <si>
    <t>Начальная максимальная цена за ед., руб. без НДС</t>
  </si>
  <si>
    <t>Начальная максимальная  стоимость,  руб. без НДС</t>
  </si>
  <si>
    <t>Цена за ед., в руб. без НДС</t>
  </si>
  <si>
    <t>Cумма, руб. без НДС</t>
  </si>
  <si>
    <t>в течение года</t>
  </si>
  <si>
    <t>ТЗ, сметы</t>
  </si>
  <si>
    <t>Капитальный ремонт контрольно-измерительных и управляющих модулей автоматического дозирования коагулянта (1 и 2  блок) ФС ЧОС</t>
  </si>
  <si>
    <t>Капитальный ремонт электрооборудования ячеек РУ-6 кВ ВНС-1</t>
  </si>
  <si>
    <t>Капитальный ремонт электрооборудования ячеек РУ-6 кВ  ВНС-2</t>
  </si>
  <si>
    <t xml:space="preserve">Капитальный ремонт  рециркулятора № 8 ФС БКВ цех №-2 </t>
  </si>
  <si>
    <t>Капитальный ремонт градирни вентиляторной (II-этап) участок №2 БОС Гляденово</t>
  </si>
  <si>
    <t>Капитальный ремонт резервуара чистой воды по результатам технического обследования НС «Заостровка» цех №4</t>
  </si>
  <si>
    <t xml:space="preserve">Капитальный ремонт трубопроводов технической воды Д50-200 мм с заменой запорной арматуры и металлоконструкций. Биологические очистные сооружения цеха №17. ВНС-2
</t>
  </si>
  <si>
    <t>Капремонт скребковых систем вторичных и третичных отстойников ВО№3,ВО№5  оборудование Finnchain с заменой тяговых цепей, втулок, колес, металлоконструкций</t>
  </si>
  <si>
    <t xml:space="preserve">Биологические очистные сооружения цеха №17. Ремонт третьего и четвертого каналов с заменой шиберов,  металлоконструкций и т.д
Решетки  очереди город
</t>
  </si>
  <si>
    <t xml:space="preserve">ФС БКВ цех №2. Ремонт трубопроводов Ду600 мм с заменой электроприводных  задвижек Ду600 Ру 10 на среднем блоке фильтров
</t>
  </si>
  <si>
    <t xml:space="preserve">ФС БКВ цех №2. Ремонт трубопроводов Ду500 мм с заменой электроприводных  задвижек Ду500 Ру 10 на среднем блоке фильтров
</t>
  </si>
  <si>
    <t>Санация ЦПП водовода от НС 1-го подъема до ФС Новые Ляды Д-300 мм (на участке от 1-го подъема до лодочной станции)</t>
  </si>
  <si>
    <t>Санация ЦПП водовода Гайва-Закамск на участке от дюкера через р, Кама до ВК инв. №101400005 в Мотовилихинском р-не (2 этап 1550 м)</t>
  </si>
  <si>
    <t>Санация ПЭ трубопровода Д-300 мм по Центральному переулку от д\сада ул. Докучаева, 28 до ул. Сеченова</t>
  </si>
  <si>
    <t>Санация ПЭ трубопровода Д-300 мм по Центральному переулку от ул. Докучаева до д\сада ул. Докучаева, 28</t>
  </si>
  <si>
    <t>Перекладка водопровода Д-300 мм по ул. Шишкина до водопровода Д-500 мм по ул. М.Рыбалко</t>
  </si>
  <si>
    <t>Восстановление благоустройства после аварийных работ на сетях водопровода и канализации</t>
  </si>
  <si>
    <t>Санация трубой СПИРОЛАЙН самотечного коллектора по Шоссе Космонавтов Д900мм на участке от ул. Бр. Игнатовых до ул. 9-е Мая</t>
  </si>
  <si>
    <t>Санация трубой СПИРОЛАЙН самотечного колллектора №38 Д1000 в районе от РНС-3 "Гайва" ПК0-ПК3+89</t>
  </si>
  <si>
    <t xml:space="preserve">Санация правой нитки напорного коллектора от КНС "Портовая" трубой ПНД 225 SDR 21
</t>
  </si>
  <si>
    <t>Открытая перекладка разгрузочного коллектора Д400мм по Ш.Космонавтов от Одоевского до НС-6</t>
  </si>
  <si>
    <t xml:space="preserve">Санация трубой СПИРОЛАЙН самотечного коллектора №26 Д1500мм под железной дорогой L=104м
</t>
  </si>
  <si>
    <t>г. Пермь, ул. Чернышевского, 29</t>
  </si>
  <si>
    <t>г. Пермь, ул. Чернышевского, 30</t>
  </si>
  <si>
    <t>г. Пермь, ул. Чернышевского, 31</t>
  </si>
  <si>
    <t>г. Пермь, ул. Чернышевского, 32</t>
  </si>
  <si>
    <t>г. Пермь, ул. Чернышевского, 33</t>
  </si>
  <si>
    <t>г. Пермь, ул. Чернышевского, 34</t>
  </si>
  <si>
    <t>г. Пермь, ул. Чернышевского, 35</t>
  </si>
  <si>
    <t>г. Пермь, ул. Чернышевского, 36</t>
  </si>
  <si>
    <t>г. Пермь, ул. Чернышевского, 37</t>
  </si>
  <si>
    <t>г. Пермь, ул. Чернышевского, 38</t>
  </si>
  <si>
    <t>г. Пермь, ул. Чернышевского, 39</t>
  </si>
  <si>
    <t>г. Пермь, ул. Чернышевского, 40</t>
  </si>
  <si>
    <t>г. Пермь, ул. Чернышевского, 41</t>
  </si>
  <si>
    <t>г. Пермь, ул. Чернышевского, 42</t>
  </si>
  <si>
    <t>г. Пермь, ул. Чернышевского, 43</t>
  </si>
  <si>
    <t>г. Пермь, ул. Чернышевского, 44</t>
  </si>
  <si>
    <t>г. Пермь, ул. Чернышевского, 45</t>
  </si>
  <si>
    <t>г. Пермь, ул. Чернышевского, 46</t>
  </si>
  <si>
    <t>г. Пермь, ул. Чернышевского, 47</t>
  </si>
  <si>
    <t>г. Пермь, ул. Чернышевского, 48</t>
  </si>
  <si>
    <t>г. Пермь, ул. Чернышевского, 49</t>
  </si>
  <si>
    <t>работа</t>
  </si>
  <si>
    <t>ИТОГО по лоту 1</t>
  </si>
  <si>
    <t xml:space="preserve">ИТОГО </t>
  </si>
  <si>
    <t>Внедрение системы автоматизированного контроля показаний химического анализа сетевой и котловой воды</t>
  </si>
  <si>
    <t>Реконструкция котельной по ул.Ригачина 11В в г.Петрозаводске</t>
  </si>
  <si>
    <t>Модернизация тепловых сетей. Магистраль Октябрьского проспекта.</t>
  </si>
  <si>
    <t>Реконструкция модернизация и строительство новых теплотрасс для обеспечения подключения к сист.теплоснабжения потребителей с нагрузкой свыше 1.5 Гкал</t>
  </si>
  <si>
    <t>Реконструкция модернизация и строительство новых теплотрасс для обеспечения подключения к сист.теплоснабжения потребителей с нагрузкой до 1.5 Гкал</t>
  </si>
  <si>
    <t>Акционерное общество "Петрозаводские коммунальные системы -Тепловые сети"</t>
  </si>
  <si>
    <t>г. Петрозаводск</t>
  </si>
  <si>
    <t>Капитальный ремонт тепловой сеть по ул. Вольной от ТК32 с сторону ТК32/1 и ТК32/4 до ул.Кирова</t>
  </si>
  <si>
    <t>Модернизация участка наружных тепловых сетей от ТК33 до ТК35 по ул.Фрунзе в г.Петрозаводске</t>
  </si>
  <si>
    <t>Модернизация участка наружных тепловых сетей от ТК8 до ТК8-21 по ул.Кузьмина в г.Петрозаводске</t>
  </si>
  <si>
    <t>Капитальный ремонт тепловой камеры ТК-27 по просп.Комсомольскому, г.Петрозаводск</t>
  </si>
  <si>
    <t>Восстановление асфальтобетонных покрытий после ремонтно восстановительных работ на тепловых сетях</t>
  </si>
  <si>
    <t>Восстановление газонов после ремонтно восстановительных работ на тепловых сетях</t>
  </si>
  <si>
    <t xml:space="preserve">ИТОГО по ЛОТУ 3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</si>
  <si>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</si>
  <si>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выполнеиние следующих работ  в рамках договора подряда для нужд  ООО "Новогор-Прикамье" и АО "ПКС-ВК"  по нижеперечисленным лотам на 2018 год :</t>
    </r>
    <r>
      <rPr>
        <sz val="10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</si>
</sst>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000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218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2" fillId="2" borderId="223" xfId="0" applyFont="1" applyFill="1" applyBorder="1" applyAlignment="1">
      <alignment horizontal="center" vertical="center" wrapText="1"/>
    </xf>
    <xf numFmtId="0" fontId="2" fillId="2" borderId="217" xfId="0" applyFont="1" applyFill="1" applyBorder="1" applyAlignment="1">
      <alignment horizontal="center" vertical="center" wrapText="1"/>
    </xf>
    <xf numFmtId="0" fontId="2" fillId="2" borderId="218" xfId="0" applyFont="1" applyFill="1" applyBorder="1" applyAlignment="1">
      <alignment wrapText="1"/>
    </xf>
    <xf numFmtId="0" fontId="2" fillId="2" borderId="217" xfId="0" applyFont="1" applyFill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86" fillId="2" borderId="214" xfId="0" applyFont="1" applyFill="1" applyBorder="1" applyAlignment="1">
      <alignment wrapText="1"/>
    </xf>
    <xf numFmtId="4" fontId="86" fillId="2" borderId="214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0" fontId="0" fillId="2" borderId="225" xfId="0" applyNumberFormat="1" applyFill="1" applyBorder="1" applyAlignment="1">
      <alignment horizontal="center" wrapText="1"/>
    </xf>
    <xf numFmtId="0" fontId="2" fillId="2" borderId="225" xfId="0" applyFont="1" applyFill="1" applyBorder="1" applyAlignment="1">
      <alignment horizontal="center" vertical="center" wrapText="1"/>
    </xf>
    <xf numFmtId="4" fontId="3" fillId="0" borderId="228" xfId="0" applyNumberFormat="1" applyFont="1" applyBorder="1" applyAlignment="1">
      <alignment wrapText="1"/>
    </xf>
    <xf numFmtId="0" fontId="2" fillId="0" borderId="229" xfId="0" applyFont="1" applyBorder="1" applyAlignment="1">
      <alignment wrapText="1"/>
    </xf>
    <xf numFmtId="0" fontId="0" fillId="2" borderId="214" xfId="0" applyNumberFormat="1" applyFill="1" applyBorder="1" applyAlignment="1">
      <alignment horizontal="center" vertical="center" wrapText="1"/>
    </xf>
    <xf numFmtId="0" fontId="2" fillId="2" borderId="224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81" fillId="0" borderId="214" xfId="0" applyNumberFormat="1" applyFont="1" applyBorder="1" applyAlignment="1">
      <alignment horizontal="center" vertical="center" wrapText="1"/>
    </xf>
    <xf numFmtId="14" fontId="89" fillId="2" borderId="214" xfId="0" applyNumberFormat="1" applyFont="1" applyFill="1" applyBorder="1" applyAlignment="1">
      <alignment horizontal="center" vertical="center" wrapText="1"/>
    </xf>
    <xf numFmtId="4" fontId="3" fillId="36" borderId="214" xfId="0" applyNumberFormat="1" applyFont="1" applyFill="1" applyBorder="1" applyAlignment="1">
      <alignment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14" fontId="0" fillId="2" borderId="214" xfId="0" applyNumberFormat="1" applyFill="1" applyBorder="1" applyAlignment="1">
      <alignment vertical="center"/>
    </xf>
    <xf numFmtId="4" fontId="5" fillId="2" borderId="214" xfId="0" applyNumberFormat="1" applyFont="1" applyFill="1" applyBorder="1" applyAlignment="1" applyProtection="1">
      <alignment horizontal="center" vertical="distributed"/>
      <protection locked="0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0" fillId="2" borderId="214" xfId="0" applyFill="1" applyBorder="1" applyAlignment="1">
      <alignment horizontal="left" vertical="center" wrapText="1"/>
    </xf>
    <xf numFmtId="198" fontId="90" fillId="2" borderId="214" xfId="0" applyNumberFormat="1" applyFont="1" applyFill="1" applyBorder="1" applyAlignment="1">
      <alignment horizontal="center" vertical="center"/>
    </xf>
    <xf numFmtId="0" fontId="5" fillId="2" borderId="214" xfId="1" applyFont="1" applyFill="1" applyBorder="1" applyAlignment="1">
      <alignment vertical="center" wrapText="1"/>
    </xf>
    <xf numFmtId="14" fontId="5" fillId="2" borderId="214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86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87" fillId="2" borderId="0" xfId="1183" applyNumberFormat="1" applyFont="1" applyFill="1" applyBorder="1" applyAlignment="1">
      <alignment horizontal="left" vertical="center" wrapText="1"/>
    </xf>
    <xf numFmtId="0" fontId="86" fillId="2" borderId="0" xfId="0" applyFont="1" applyFill="1" applyBorder="1" applyAlignment="1">
      <alignment wrapText="1"/>
    </xf>
    <xf numFmtId="0" fontId="5" fillId="2" borderId="0" xfId="537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 applyProtection="1">
      <alignment horizontal="center" vertical="center"/>
    </xf>
    <xf numFmtId="14" fontId="5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 applyProtection="1">
      <alignment horizontal="center" vertical="distributed"/>
      <protection locked="0"/>
    </xf>
    <xf numFmtId="4" fontId="86" fillId="2" borderId="0" xfId="0" applyNumberFormat="1" applyFont="1" applyFill="1" applyBorder="1" applyAlignment="1">
      <alignment horizontal="center" vertical="center" wrapText="1"/>
    </xf>
    <xf numFmtId="4" fontId="88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6" borderId="219" xfId="0" applyFont="1" applyFill="1" applyBorder="1" applyAlignment="1">
      <alignment horizontal="center" vertical="center" wrapText="1"/>
    </xf>
    <xf numFmtId="0" fontId="2" fillId="36" borderId="222" xfId="0" applyFont="1" applyFill="1" applyBorder="1" applyAlignment="1">
      <alignment horizontal="center" vertical="center" wrapText="1"/>
    </xf>
    <xf numFmtId="0" fontId="3" fillId="0" borderId="214" xfId="0" applyFont="1" applyBorder="1" applyAlignment="1">
      <alignment horizontal="left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20" xfId="0" applyFont="1" applyFill="1" applyBorder="1" applyAlignment="1">
      <alignment horizontal="center" vertical="center" wrapText="1"/>
    </xf>
    <xf numFmtId="0" fontId="7" fillId="36" borderId="227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6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81" fillId="2" borderId="230" xfId="0" applyNumberFormat="1" applyFont="1" applyFill="1" applyBorder="1" applyAlignment="1">
      <alignment horizontal="center" wrapText="1"/>
    </xf>
    <xf numFmtId="0" fontId="81" fillId="2" borderId="231" xfId="0" applyNumberFormat="1" applyFont="1" applyFill="1" applyBorder="1" applyAlignment="1">
      <alignment horizontal="center" wrapText="1"/>
    </xf>
    <xf numFmtId="0" fontId="81" fillId="0" borderId="214" xfId="0" applyNumberFormat="1" applyFont="1" applyBorder="1" applyAlignment="1">
      <alignment horizontal="center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14" xfId="0" applyFont="1" applyBorder="1" applyAlignment="1">
      <alignment horizontal="left" vertical="center" wrapText="1"/>
    </xf>
    <xf numFmtId="0" fontId="2" fillId="36" borderId="214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201"/>
  <sheetViews>
    <sheetView tabSelected="1" zoomScale="80" zoomScaleNormal="80" workbookViewId="0">
      <selection activeCell="B5" sqref="B5:P9"/>
    </sheetView>
  </sheetViews>
  <sheetFormatPr defaultRowHeight="12.75"/>
  <cols>
    <col min="1" max="1" width="9.140625" style="2"/>
    <col min="2" max="2" width="4.7109375" style="2" customWidth="1"/>
    <col min="3" max="4" width="8.42578125" style="2" customWidth="1"/>
    <col min="5" max="5" width="51.7109375" style="2" customWidth="1"/>
    <col min="6" max="6" width="21.28515625" style="2" customWidth="1"/>
    <col min="7" max="7" width="24.85546875" style="2" customWidth="1"/>
    <col min="8" max="8" width="20.28515625" style="2" customWidth="1"/>
    <col min="9" max="9" width="21.5703125" style="2" hidden="1" customWidth="1"/>
    <col min="10" max="10" width="10.140625" style="2" customWidth="1"/>
    <col min="11" max="11" width="13.7109375" style="2" customWidth="1"/>
    <col min="12" max="12" width="12.85546875" style="2" customWidth="1"/>
    <col min="13" max="13" width="14.28515625" style="2" customWidth="1"/>
    <col min="14" max="14" width="16.42578125" style="2" customWidth="1"/>
    <col min="15" max="15" width="20.28515625" style="2" customWidth="1"/>
    <col min="16" max="16" width="18.140625" style="2" customWidth="1"/>
    <col min="17" max="17" width="14.28515625" style="2" customWidth="1"/>
    <col min="18" max="16384" width="9.140625" style="2"/>
  </cols>
  <sheetData>
    <row r="2" spans="2:17" ht="25.5" customHeight="1"/>
    <row r="3" spans="2:17" ht="72" customHeight="1"/>
    <row r="5" spans="2:17" ht="22.5" customHeight="1">
      <c r="B5" s="66" t="s">
        <v>119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2:17" ht="22.5" customHeight="1"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2:17" ht="22.5" customHeight="1"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</row>
    <row r="8" spans="2:17" ht="22.5" customHeight="1"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2:17" ht="11.25" customHeight="1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2:17" ht="51.75" customHeight="1" thickBo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2:17" ht="32.25" customHeight="1">
      <c r="B11" s="77" t="s">
        <v>23</v>
      </c>
      <c r="C11" s="79" t="s">
        <v>31</v>
      </c>
      <c r="D11" s="79" t="s">
        <v>38</v>
      </c>
      <c r="E11" s="79" t="s">
        <v>28</v>
      </c>
      <c r="F11" s="72" t="s">
        <v>36</v>
      </c>
      <c r="G11" s="72" t="s">
        <v>29</v>
      </c>
      <c r="H11" s="72" t="s">
        <v>30</v>
      </c>
      <c r="I11" s="8"/>
      <c r="J11" s="72" t="s">
        <v>35</v>
      </c>
      <c r="K11" s="72" t="s">
        <v>34</v>
      </c>
      <c r="L11" s="83" t="s">
        <v>40</v>
      </c>
      <c r="M11" s="83"/>
      <c r="N11" s="67" t="s">
        <v>52</v>
      </c>
      <c r="O11" s="67" t="s">
        <v>53</v>
      </c>
      <c r="P11" s="69" t="s">
        <v>54</v>
      </c>
      <c r="Q11" s="69" t="s">
        <v>55</v>
      </c>
    </row>
    <row r="12" spans="2:17" ht="56.25" customHeight="1" thickBot="1">
      <c r="B12" s="78"/>
      <c r="C12" s="80"/>
      <c r="D12" s="80"/>
      <c r="E12" s="80"/>
      <c r="F12" s="73"/>
      <c r="G12" s="73"/>
      <c r="H12" s="73"/>
      <c r="I12" s="9"/>
      <c r="J12" s="73" t="s">
        <v>32</v>
      </c>
      <c r="K12" s="73" t="s">
        <v>33</v>
      </c>
      <c r="L12" s="37" t="s">
        <v>41</v>
      </c>
      <c r="M12" s="37" t="s">
        <v>42</v>
      </c>
      <c r="N12" s="68"/>
      <c r="O12" s="68"/>
      <c r="P12" s="70"/>
      <c r="Q12" s="70"/>
    </row>
    <row r="13" spans="2:17" s="7" customFormat="1" ht="15" customHeight="1">
      <c r="B13" s="12">
        <v>1</v>
      </c>
      <c r="C13" s="13">
        <v>2</v>
      </c>
      <c r="D13" s="30">
        <v>3</v>
      </c>
      <c r="E13" s="12">
        <v>4</v>
      </c>
      <c r="F13" s="12">
        <v>5</v>
      </c>
      <c r="G13" s="12">
        <v>6</v>
      </c>
      <c r="H13" s="13">
        <v>7</v>
      </c>
      <c r="I13" s="14"/>
      <c r="J13" s="15">
        <v>8</v>
      </c>
      <c r="K13" s="15">
        <v>9</v>
      </c>
      <c r="L13" s="81">
        <v>10</v>
      </c>
      <c r="M13" s="82"/>
      <c r="N13" s="29">
        <v>11</v>
      </c>
      <c r="O13" s="13">
        <v>12</v>
      </c>
      <c r="P13" s="34">
        <v>13</v>
      </c>
      <c r="Q13" s="35">
        <v>14</v>
      </c>
    </row>
    <row r="14" spans="2:17" s="28" customFormat="1" ht="95.25" customHeight="1">
      <c r="B14" s="25">
        <v>1</v>
      </c>
      <c r="C14" s="25">
        <v>1</v>
      </c>
      <c r="D14" s="25" t="s">
        <v>43</v>
      </c>
      <c r="E14" s="33" t="s">
        <v>45</v>
      </c>
      <c r="F14" s="25" t="s">
        <v>57</v>
      </c>
      <c r="G14" s="40" t="s">
        <v>50</v>
      </c>
      <c r="H14" s="41" t="s">
        <v>51</v>
      </c>
      <c r="I14" s="26"/>
      <c r="J14" s="42" t="s">
        <v>101</v>
      </c>
      <c r="K14" s="43">
        <v>1</v>
      </c>
      <c r="L14" s="44">
        <v>43282</v>
      </c>
      <c r="M14" s="44">
        <v>43404</v>
      </c>
      <c r="N14" s="45">
        <v>3405193.4830508479</v>
      </c>
      <c r="O14" s="27">
        <v>3405193.4830508479</v>
      </c>
      <c r="P14" s="46"/>
      <c r="Q14" s="36"/>
    </row>
    <row r="15" spans="2:17" s="28" customFormat="1" ht="95.25" customHeight="1">
      <c r="B15" s="25">
        <v>2</v>
      </c>
      <c r="C15" s="25">
        <v>1</v>
      </c>
      <c r="D15" s="25" t="s">
        <v>43</v>
      </c>
      <c r="E15" s="33" t="s">
        <v>46</v>
      </c>
      <c r="F15" s="25" t="s">
        <v>57</v>
      </c>
      <c r="G15" s="40" t="s">
        <v>50</v>
      </c>
      <c r="H15" s="41" t="s">
        <v>51</v>
      </c>
      <c r="I15" s="26"/>
      <c r="J15" s="42" t="s">
        <v>101</v>
      </c>
      <c r="K15" s="43">
        <v>1</v>
      </c>
      <c r="L15" s="44">
        <v>43221</v>
      </c>
      <c r="M15" s="44">
        <v>43435</v>
      </c>
      <c r="N15" s="45">
        <v>37943768.601694919</v>
      </c>
      <c r="O15" s="27">
        <v>37943768.601694919</v>
      </c>
      <c r="P15" s="46"/>
      <c r="Q15" s="36"/>
    </row>
    <row r="16" spans="2:17" s="28" customFormat="1" ht="95.25" customHeight="1">
      <c r="B16" s="25">
        <v>3</v>
      </c>
      <c r="C16" s="25">
        <v>1</v>
      </c>
      <c r="D16" s="25" t="s">
        <v>43</v>
      </c>
      <c r="E16" s="33" t="s">
        <v>47</v>
      </c>
      <c r="F16" s="25" t="s">
        <v>57</v>
      </c>
      <c r="G16" s="40" t="s">
        <v>50</v>
      </c>
      <c r="H16" s="41" t="s">
        <v>51</v>
      </c>
      <c r="I16" s="26"/>
      <c r="J16" s="42" t="s">
        <v>101</v>
      </c>
      <c r="K16" s="43">
        <v>1</v>
      </c>
      <c r="L16" s="44">
        <v>43221</v>
      </c>
      <c r="M16" s="44">
        <v>43374</v>
      </c>
      <c r="N16" s="45">
        <v>20900003.406779662</v>
      </c>
      <c r="O16" s="27">
        <v>20900003.406779662</v>
      </c>
      <c r="P16" s="46"/>
      <c r="Q16" s="36"/>
    </row>
    <row r="17" spans="2:17" s="28" customFormat="1" ht="95.25" customHeight="1">
      <c r="B17" s="25">
        <v>4</v>
      </c>
      <c r="C17" s="25">
        <v>1</v>
      </c>
      <c r="D17" s="25" t="s">
        <v>43</v>
      </c>
      <c r="E17" s="33" t="s">
        <v>48</v>
      </c>
      <c r="F17" s="25" t="s">
        <v>57</v>
      </c>
      <c r="G17" s="40" t="s">
        <v>50</v>
      </c>
      <c r="H17" s="41" t="s">
        <v>51</v>
      </c>
      <c r="I17" s="26"/>
      <c r="J17" s="42" t="s">
        <v>101</v>
      </c>
      <c r="K17" s="43">
        <v>1</v>
      </c>
      <c r="L17" s="38" t="s">
        <v>56</v>
      </c>
      <c r="M17" s="38" t="s">
        <v>56</v>
      </c>
      <c r="N17" s="45">
        <v>46660338.000000007</v>
      </c>
      <c r="O17" s="27">
        <v>46660338.000000007</v>
      </c>
      <c r="P17" s="46"/>
      <c r="Q17" s="36"/>
    </row>
    <row r="18" spans="2:17" s="28" customFormat="1" ht="95.25" customHeight="1">
      <c r="B18" s="25">
        <v>5</v>
      </c>
      <c r="C18" s="25">
        <v>1</v>
      </c>
      <c r="D18" s="25" t="s">
        <v>43</v>
      </c>
      <c r="E18" s="33" t="s">
        <v>49</v>
      </c>
      <c r="F18" s="25" t="s">
        <v>57</v>
      </c>
      <c r="G18" s="40" t="s">
        <v>50</v>
      </c>
      <c r="H18" s="41" t="s">
        <v>51</v>
      </c>
      <c r="I18" s="26"/>
      <c r="J18" s="42" t="s">
        <v>101</v>
      </c>
      <c r="K18" s="43">
        <v>1</v>
      </c>
      <c r="L18" s="38" t="s">
        <v>56</v>
      </c>
      <c r="M18" s="38" t="s">
        <v>56</v>
      </c>
      <c r="N18" s="45">
        <v>124100338.00000001</v>
      </c>
      <c r="O18" s="27">
        <v>124100338.00000001</v>
      </c>
      <c r="P18" s="46"/>
      <c r="Q18" s="36"/>
    </row>
    <row r="19" spans="2:17" s="28" customFormat="1" ht="95.25" customHeight="1">
      <c r="B19" s="25">
        <v>6</v>
      </c>
      <c r="C19" s="25">
        <v>1</v>
      </c>
      <c r="D19" s="25" t="s">
        <v>44</v>
      </c>
      <c r="E19" s="47" t="s">
        <v>58</v>
      </c>
      <c r="F19" s="25" t="s">
        <v>57</v>
      </c>
      <c r="G19" s="40" t="s">
        <v>50</v>
      </c>
      <c r="H19" s="41" t="s">
        <v>51</v>
      </c>
      <c r="I19" s="26"/>
      <c r="J19" s="42" t="s">
        <v>101</v>
      </c>
      <c r="K19" s="43">
        <v>1</v>
      </c>
      <c r="L19" s="44">
        <v>43191</v>
      </c>
      <c r="M19" s="44">
        <v>43343</v>
      </c>
      <c r="N19" s="45">
        <v>6131676.7118644072</v>
      </c>
      <c r="O19" s="27">
        <f>N19</f>
        <v>6131676.7118644072</v>
      </c>
      <c r="P19" s="46"/>
      <c r="Q19" s="36"/>
    </row>
    <row r="20" spans="2:17" s="28" customFormat="1" ht="95.25" customHeight="1">
      <c r="B20" s="25">
        <v>7</v>
      </c>
      <c r="C20" s="25">
        <v>1</v>
      </c>
      <c r="D20" s="25" t="s">
        <v>44</v>
      </c>
      <c r="E20" s="47" t="s">
        <v>59</v>
      </c>
      <c r="F20" s="25" t="s">
        <v>57</v>
      </c>
      <c r="G20" s="40" t="s">
        <v>50</v>
      </c>
      <c r="H20" s="41" t="s">
        <v>80</v>
      </c>
      <c r="I20" s="26"/>
      <c r="J20" s="42" t="s">
        <v>101</v>
      </c>
      <c r="K20" s="43">
        <v>1</v>
      </c>
      <c r="L20" s="44">
        <v>43252</v>
      </c>
      <c r="M20" s="44">
        <v>43343</v>
      </c>
      <c r="N20" s="45">
        <v>1535701.1271186443</v>
      </c>
      <c r="O20" s="27">
        <f t="shared" ref="O20:O40" si="0">N20</f>
        <v>1535701.1271186443</v>
      </c>
      <c r="P20" s="46"/>
      <c r="Q20" s="36"/>
    </row>
    <row r="21" spans="2:17" s="28" customFormat="1" ht="95.25" customHeight="1">
      <c r="B21" s="25">
        <v>8</v>
      </c>
      <c r="C21" s="25">
        <v>1</v>
      </c>
      <c r="D21" s="25" t="s">
        <v>44</v>
      </c>
      <c r="E21" s="47" t="s">
        <v>60</v>
      </c>
      <c r="F21" s="25" t="s">
        <v>57</v>
      </c>
      <c r="G21" s="40" t="s">
        <v>50</v>
      </c>
      <c r="H21" s="41" t="s">
        <v>81</v>
      </c>
      <c r="I21" s="26"/>
      <c r="J21" s="42" t="s">
        <v>101</v>
      </c>
      <c r="K21" s="43">
        <v>1</v>
      </c>
      <c r="L21" s="44">
        <v>43252</v>
      </c>
      <c r="M21" s="44">
        <v>43343</v>
      </c>
      <c r="N21" s="45">
        <v>3501755.8305084747</v>
      </c>
      <c r="O21" s="27">
        <f t="shared" si="0"/>
        <v>3501755.8305084747</v>
      </c>
      <c r="P21" s="46"/>
      <c r="Q21" s="36"/>
    </row>
    <row r="22" spans="2:17" s="28" customFormat="1" ht="95.25" customHeight="1">
      <c r="B22" s="25">
        <v>9</v>
      </c>
      <c r="C22" s="25">
        <v>1</v>
      </c>
      <c r="D22" s="25" t="s">
        <v>44</v>
      </c>
      <c r="E22" s="47" t="s">
        <v>61</v>
      </c>
      <c r="F22" s="25" t="s">
        <v>57</v>
      </c>
      <c r="G22" s="40" t="s">
        <v>50</v>
      </c>
      <c r="H22" s="41" t="s">
        <v>82</v>
      </c>
      <c r="I22" s="26"/>
      <c r="J22" s="42" t="s">
        <v>101</v>
      </c>
      <c r="K22" s="43">
        <v>1</v>
      </c>
      <c r="L22" s="44">
        <v>43282</v>
      </c>
      <c r="M22" s="44">
        <v>43434</v>
      </c>
      <c r="N22" s="45">
        <v>2907287.6525423732</v>
      </c>
      <c r="O22" s="27">
        <f t="shared" si="0"/>
        <v>2907287.6525423732</v>
      </c>
      <c r="P22" s="46"/>
      <c r="Q22" s="36"/>
    </row>
    <row r="23" spans="2:17" s="28" customFormat="1" ht="95.25" customHeight="1">
      <c r="B23" s="25">
        <v>10</v>
      </c>
      <c r="C23" s="25">
        <v>1</v>
      </c>
      <c r="D23" s="25" t="s">
        <v>44</v>
      </c>
      <c r="E23" s="47" t="s">
        <v>62</v>
      </c>
      <c r="F23" s="25" t="s">
        <v>57</v>
      </c>
      <c r="G23" s="40" t="s">
        <v>50</v>
      </c>
      <c r="H23" s="41" t="s">
        <v>83</v>
      </c>
      <c r="I23" s="26"/>
      <c r="J23" s="42" t="s">
        <v>101</v>
      </c>
      <c r="K23" s="43">
        <v>1</v>
      </c>
      <c r="L23" s="44">
        <v>43252</v>
      </c>
      <c r="M23" s="44">
        <v>43404</v>
      </c>
      <c r="N23" s="45">
        <v>3313424.6610169495</v>
      </c>
      <c r="O23" s="27">
        <f t="shared" si="0"/>
        <v>3313424.6610169495</v>
      </c>
      <c r="P23" s="46"/>
      <c r="Q23" s="36"/>
    </row>
    <row r="24" spans="2:17" s="28" customFormat="1" ht="95.25" customHeight="1">
      <c r="B24" s="25">
        <v>11</v>
      </c>
      <c r="C24" s="25">
        <v>1</v>
      </c>
      <c r="D24" s="25" t="s">
        <v>44</v>
      </c>
      <c r="E24" s="47" t="s">
        <v>63</v>
      </c>
      <c r="F24" s="25" t="s">
        <v>57</v>
      </c>
      <c r="G24" s="40" t="s">
        <v>50</v>
      </c>
      <c r="H24" s="41" t="s">
        <v>84</v>
      </c>
      <c r="I24" s="26"/>
      <c r="J24" s="42" t="s">
        <v>101</v>
      </c>
      <c r="K24" s="43">
        <v>1</v>
      </c>
      <c r="L24" s="44">
        <v>43282</v>
      </c>
      <c r="M24" s="44">
        <v>43373</v>
      </c>
      <c r="N24" s="48">
        <v>1486619</v>
      </c>
      <c r="O24" s="27">
        <f t="shared" si="0"/>
        <v>1486619</v>
      </c>
      <c r="P24" s="46"/>
      <c r="Q24" s="36"/>
    </row>
    <row r="25" spans="2:17" s="28" customFormat="1" ht="95.25" customHeight="1">
      <c r="B25" s="25">
        <v>12</v>
      </c>
      <c r="C25" s="25">
        <v>1</v>
      </c>
      <c r="D25" s="25" t="s">
        <v>44</v>
      </c>
      <c r="E25" s="47" t="s">
        <v>64</v>
      </c>
      <c r="F25" s="25" t="s">
        <v>57</v>
      </c>
      <c r="G25" s="40" t="s">
        <v>50</v>
      </c>
      <c r="H25" s="41" t="s">
        <v>85</v>
      </c>
      <c r="I25" s="26"/>
      <c r="J25" s="42" t="s">
        <v>101</v>
      </c>
      <c r="K25" s="43">
        <v>1</v>
      </c>
      <c r="L25" s="44">
        <v>43221</v>
      </c>
      <c r="M25" s="44">
        <v>43373</v>
      </c>
      <c r="N25" s="45">
        <v>5547188.5</v>
      </c>
      <c r="O25" s="27">
        <f t="shared" si="0"/>
        <v>5547188.5</v>
      </c>
      <c r="P25" s="46"/>
      <c r="Q25" s="36"/>
    </row>
    <row r="26" spans="2:17" s="28" customFormat="1" ht="95.25" customHeight="1">
      <c r="B26" s="25">
        <v>13</v>
      </c>
      <c r="C26" s="25">
        <v>1</v>
      </c>
      <c r="D26" s="25" t="s">
        <v>44</v>
      </c>
      <c r="E26" s="47" t="s">
        <v>65</v>
      </c>
      <c r="F26" s="25" t="s">
        <v>57</v>
      </c>
      <c r="G26" s="40" t="s">
        <v>50</v>
      </c>
      <c r="H26" s="41" t="s">
        <v>86</v>
      </c>
      <c r="I26" s="26"/>
      <c r="J26" s="42" t="s">
        <v>101</v>
      </c>
      <c r="K26" s="43">
        <v>1</v>
      </c>
      <c r="L26" s="44">
        <v>43221</v>
      </c>
      <c r="M26" s="44">
        <v>43373</v>
      </c>
      <c r="N26" s="45">
        <v>8862186.6186440699</v>
      </c>
      <c r="O26" s="27">
        <f t="shared" si="0"/>
        <v>8862186.6186440699</v>
      </c>
      <c r="P26" s="46"/>
      <c r="Q26" s="36"/>
    </row>
    <row r="27" spans="2:17" s="28" customFormat="1" ht="95.25" customHeight="1">
      <c r="B27" s="25">
        <v>14</v>
      </c>
      <c r="C27" s="25">
        <v>1</v>
      </c>
      <c r="D27" s="25" t="s">
        <v>44</v>
      </c>
      <c r="E27" s="47" t="s">
        <v>66</v>
      </c>
      <c r="F27" s="25" t="s">
        <v>57</v>
      </c>
      <c r="G27" s="40" t="s">
        <v>50</v>
      </c>
      <c r="H27" s="41" t="s">
        <v>87</v>
      </c>
      <c r="I27" s="26"/>
      <c r="J27" s="42" t="s">
        <v>101</v>
      </c>
      <c r="K27" s="43">
        <v>1</v>
      </c>
      <c r="L27" s="44">
        <v>43221</v>
      </c>
      <c r="M27" s="44">
        <v>43373</v>
      </c>
      <c r="N27" s="45">
        <v>9317722.3135593217</v>
      </c>
      <c r="O27" s="27">
        <f t="shared" si="0"/>
        <v>9317722.3135593217</v>
      </c>
      <c r="P27" s="46"/>
      <c r="Q27" s="36"/>
    </row>
    <row r="28" spans="2:17" s="28" customFormat="1" ht="95.25" customHeight="1">
      <c r="B28" s="25">
        <v>15</v>
      </c>
      <c r="C28" s="25">
        <v>1</v>
      </c>
      <c r="D28" s="25" t="s">
        <v>44</v>
      </c>
      <c r="E28" s="47" t="s">
        <v>67</v>
      </c>
      <c r="F28" s="25" t="s">
        <v>57</v>
      </c>
      <c r="G28" s="40" t="s">
        <v>50</v>
      </c>
      <c r="H28" s="41" t="s">
        <v>88</v>
      </c>
      <c r="I28" s="26"/>
      <c r="J28" s="42" t="s">
        <v>101</v>
      </c>
      <c r="K28" s="43">
        <v>1</v>
      </c>
      <c r="L28" s="44">
        <v>43252</v>
      </c>
      <c r="M28" s="44">
        <v>43373</v>
      </c>
      <c r="N28" s="45">
        <v>1361794.4491525425</v>
      </c>
      <c r="O28" s="27">
        <f t="shared" si="0"/>
        <v>1361794.4491525425</v>
      </c>
      <c r="P28" s="46"/>
      <c r="Q28" s="36"/>
    </row>
    <row r="29" spans="2:17" s="28" customFormat="1" ht="95.25" customHeight="1">
      <c r="B29" s="25">
        <v>16</v>
      </c>
      <c r="C29" s="25">
        <v>1</v>
      </c>
      <c r="D29" s="25" t="s">
        <v>44</v>
      </c>
      <c r="E29" s="47" t="s">
        <v>68</v>
      </c>
      <c r="F29" s="25" t="s">
        <v>57</v>
      </c>
      <c r="G29" s="40" t="s">
        <v>50</v>
      </c>
      <c r="H29" s="41" t="s">
        <v>89</v>
      </c>
      <c r="I29" s="26"/>
      <c r="J29" s="42" t="s">
        <v>101</v>
      </c>
      <c r="K29" s="43">
        <v>1</v>
      </c>
      <c r="L29" s="44">
        <v>43252</v>
      </c>
      <c r="M29" s="44">
        <v>43373</v>
      </c>
      <c r="N29" s="45">
        <v>1130233.559322034</v>
      </c>
      <c r="O29" s="27">
        <f t="shared" si="0"/>
        <v>1130233.559322034</v>
      </c>
      <c r="P29" s="46"/>
      <c r="Q29" s="36"/>
    </row>
    <row r="30" spans="2:17" s="28" customFormat="1" ht="95.25" customHeight="1">
      <c r="B30" s="25">
        <v>17</v>
      </c>
      <c r="C30" s="25">
        <v>1</v>
      </c>
      <c r="D30" s="25" t="s">
        <v>44</v>
      </c>
      <c r="E30" s="47" t="s">
        <v>69</v>
      </c>
      <c r="F30" s="25" t="s">
        <v>57</v>
      </c>
      <c r="G30" s="40" t="s">
        <v>50</v>
      </c>
      <c r="H30" s="41" t="s">
        <v>90</v>
      </c>
      <c r="I30" s="26"/>
      <c r="J30" s="42" t="s">
        <v>101</v>
      </c>
      <c r="K30" s="43">
        <v>1</v>
      </c>
      <c r="L30" s="44">
        <v>43221</v>
      </c>
      <c r="M30" s="44">
        <v>43312</v>
      </c>
      <c r="N30" s="45">
        <v>3201496.3898305087</v>
      </c>
      <c r="O30" s="27">
        <f t="shared" si="0"/>
        <v>3201496.3898305087</v>
      </c>
      <c r="P30" s="46"/>
      <c r="Q30" s="36"/>
    </row>
    <row r="31" spans="2:17" s="28" customFormat="1" ht="95.25" customHeight="1">
      <c r="B31" s="25">
        <v>18</v>
      </c>
      <c r="C31" s="25">
        <v>1</v>
      </c>
      <c r="D31" s="25" t="s">
        <v>44</v>
      </c>
      <c r="E31" s="47" t="s">
        <v>70</v>
      </c>
      <c r="F31" s="25" t="s">
        <v>57</v>
      </c>
      <c r="G31" s="40" t="s">
        <v>50</v>
      </c>
      <c r="H31" s="41" t="s">
        <v>91</v>
      </c>
      <c r="I31" s="26"/>
      <c r="J31" s="42" t="s">
        <v>101</v>
      </c>
      <c r="K31" s="43">
        <v>1</v>
      </c>
      <c r="L31" s="44">
        <v>43282</v>
      </c>
      <c r="M31" s="44">
        <v>43434</v>
      </c>
      <c r="N31" s="45">
        <v>27094172.779661018</v>
      </c>
      <c r="O31" s="27">
        <f t="shared" si="0"/>
        <v>27094172.779661018</v>
      </c>
      <c r="P31" s="46"/>
      <c r="Q31" s="36"/>
    </row>
    <row r="32" spans="2:17" s="28" customFormat="1" ht="95.25" customHeight="1">
      <c r="B32" s="25">
        <v>19</v>
      </c>
      <c r="C32" s="25">
        <v>1</v>
      </c>
      <c r="D32" s="25" t="s">
        <v>44</v>
      </c>
      <c r="E32" s="47" t="s">
        <v>71</v>
      </c>
      <c r="F32" s="25" t="s">
        <v>57</v>
      </c>
      <c r="G32" s="40" t="s">
        <v>50</v>
      </c>
      <c r="H32" s="41" t="s">
        <v>92</v>
      </c>
      <c r="I32" s="26"/>
      <c r="J32" s="42" t="s">
        <v>101</v>
      </c>
      <c r="K32" s="43">
        <v>1</v>
      </c>
      <c r="L32" s="44">
        <v>43252</v>
      </c>
      <c r="M32" s="44">
        <v>43312</v>
      </c>
      <c r="N32" s="45">
        <v>1584972</v>
      </c>
      <c r="O32" s="27">
        <f t="shared" si="0"/>
        <v>1584972</v>
      </c>
      <c r="P32" s="46"/>
      <c r="Q32" s="36"/>
    </row>
    <row r="33" spans="2:17" s="28" customFormat="1" ht="95.25" customHeight="1">
      <c r="B33" s="25">
        <v>20</v>
      </c>
      <c r="C33" s="25">
        <v>1</v>
      </c>
      <c r="D33" s="25" t="s">
        <v>44</v>
      </c>
      <c r="E33" s="47" t="s">
        <v>72</v>
      </c>
      <c r="F33" s="25" t="s">
        <v>57</v>
      </c>
      <c r="G33" s="40" t="s">
        <v>50</v>
      </c>
      <c r="H33" s="41" t="s">
        <v>93</v>
      </c>
      <c r="I33" s="26"/>
      <c r="J33" s="42" t="s">
        <v>101</v>
      </c>
      <c r="K33" s="43">
        <v>1</v>
      </c>
      <c r="L33" s="44">
        <v>43282</v>
      </c>
      <c r="M33" s="44">
        <v>43343</v>
      </c>
      <c r="N33" s="48">
        <v>956965.28813559329</v>
      </c>
      <c r="O33" s="27">
        <f t="shared" si="0"/>
        <v>956965.28813559329</v>
      </c>
      <c r="P33" s="46"/>
      <c r="Q33" s="36"/>
    </row>
    <row r="34" spans="2:17" s="28" customFormat="1" ht="95.25" customHeight="1">
      <c r="B34" s="25">
        <v>21</v>
      </c>
      <c r="C34" s="25">
        <v>1</v>
      </c>
      <c r="D34" s="25" t="s">
        <v>44</v>
      </c>
      <c r="E34" s="47" t="s">
        <v>73</v>
      </c>
      <c r="F34" s="25" t="s">
        <v>57</v>
      </c>
      <c r="G34" s="40" t="s">
        <v>50</v>
      </c>
      <c r="H34" s="41" t="s">
        <v>94</v>
      </c>
      <c r="I34" s="26"/>
      <c r="J34" s="42" t="s">
        <v>101</v>
      </c>
      <c r="K34" s="43">
        <v>1</v>
      </c>
      <c r="L34" s="44">
        <v>43221</v>
      </c>
      <c r="M34" s="44">
        <v>43251</v>
      </c>
      <c r="N34" s="45">
        <v>918765.29661016958</v>
      </c>
      <c r="O34" s="27">
        <f t="shared" si="0"/>
        <v>918765.29661016958</v>
      </c>
      <c r="P34" s="46"/>
      <c r="Q34" s="36"/>
    </row>
    <row r="35" spans="2:17" s="28" customFormat="1" ht="95.25" customHeight="1">
      <c r="B35" s="25">
        <v>22</v>
      </c>
      <c r="C35" s="25">
        <v>1</v>
      </c>
      <c r="D35" s="25" t="s">
        <v>44</v>
      </c>
      <c r="E35" s="47" t="s">
        <v>74</v>
      </c>
      <c r="F35" s="25" t="s">
        <v>57</v>
      </c>
      <c r="G35" s="40" t="s">
        <v>50</v>
      </c>
      <c r="H35" s="41" t="s">
        <v>95</v>
      </c>
      <c r="I35" s="26"/>
      <c r="J35" s="42" t="s">
        <v>101</v>
      </c>
      <c r="K35" s="43">
        <v>1</v>
      </c>
      <c r="L35" s="44">
        <v>43205</v>
      </c>
      <c r="M35" s="44">
        <v>43404</v>
      </c>
      <c r="N35" s="45">
        <v>39880508.474576272</v>
      </c>
      <c r="O35" s="27">
        <f t="shared" si="0"/>
        <v>39880508.474576272</v>
      </c>
      <c r="P35" s="46"/>
      <c r="Q35" s="36"/>
    </row>
    <row r="36" spans="2:17" s="28" customFormat="1" ht="95.25" customHeight="1">
      <c r="B36" s="25">
        <v>23</v>
      </c>
      <c r="C36" s="25">
        <v>1</v>
      </c>
      <c r="D36" s="25" t="s">
        <v>44</v>
      </c>
      <c r="E36" s="47" t="s">
        <v>75</v>
      </c>
      <c r="F36" s="25" t="s">
        <v>57</v>
      </c>
      <c r="G36" s="40" t="s">
        <v>50</v>
      </c>
      <c r="H36" s="41" t="s">
        <v>96</v>
      </c>
      <c r="I36" s="26"/>
      <c r="J36" s="42" t="s">
        <v>101</v>
      </c>
      <c r="K36" s="43">
        <v>1</v>
      </c>
      <c r="L36" s="44">
        <v>43252</v>
      </c>
      <c r="M36" s="44">
        <v>43373</v>
      </c>
      <c r="N36" s="45">
        <v>23091451.093220338</v>
      </c>
      <c r="O36" s="27">
        <f t="shared" si="0"/>
        <v>23091451.093220338</v>
      </c>
      <c r="P36" s="46"/>
      <c r="Q36" s="36"/>
    </row>
    <row r="37" spans="2:17" s="28" customFormat="1" ht="95.25" customHeight="1">
      <c r="B37" s="25">
        <v>24</v>
      </c>
      <c r="C37" s="25">
        <v>1</v>
      </c>
      <c r="D37" s="25" t="s">
        <v>44</v>
      </c>
      <c r="E37" s="47" t="s">
        <v>76</v>
      </c>
      <c r="F37" s="25" t="s">
        <v>57</v>
      </c>
      <c r="G37" s="40" t="s">
        <v>50</v>
      </c>
      <c r="H37" s="41" t="s">
        <v>97</v>
      </c>
      <c r="I37" s="26"/>
      <c r="J37" s="42" t="s">
        <v>101</v>
      </c>
      <c r="K37" s="43">
        <v>1</v>
      </c>
      <c r="L37" s="44">
        <v>43191</v>
      </c>
      <c r="M37" s="44">
        <v>43281</v>
      </c>
      <c r="N37" s="45">
        <v>10478389.423728814</v>
      </c>
      <c r="O37" s="27">
        <f t="shared" si="0"/>
        <v>10478389.423728814</v>
      </c>
      <c r="P37" s="46"/>
      <c r="Q37" s="36"/>
    </row>
    <row r="38" spans="2:17" s="28" customFormat="1" ht="95.25" customHeight="1">
      <c r="B38" s="25">
        <v>25</v>
      </c>
      <c r="C38" s="25">
        <v>1</v>
      </c>
      <c r="D38" s="25" t="s">
        <v>44</v>
      </c>
      <c r="E38" s="47" t="s">
        <v>77</v>
      </c>
      <c r="F38" s="25" t="s">
        <v>57</v>
      </c>
      <c r="G38" s="40" t="s">
        <v>50</v>
      </c>
      <c r="H38" s="41" t="s">
        <v>98</v>
      </c>
      <c r="I38" s="26"/>
      <c r="J38" s="42" t="s">
        <v>101</v>
      </c>
      <c r="K38" s="43">
        <v>1</v>
      </c>
      <c r="L38" s="44">
        <v>43313</v>
      </c>
      <c r="M38" s="44">
        <v>43434</v>
      </c>
      <c r="N38" s="45">
        <v>13393577.381355934</v>
      </c>
      <c r="O38" s="27">
        <f t="shared" si="0"/>
        <v>13393577.381355934</v>
      </c>
      <c r="P38" s="46"/>
      <c r="Q38" s="36"/>
    </row>
    <row r="39" spans="2:17" s="28" customFormat="1" ht="95.25" customHeight="1">
      <c r="B39" s="25">
        <v>26</v>
      </c>
      <c r="C39" s="25">
        <v>1</v>
      </c>
      <c r="D39" s="25" t="s">
        <v>44</v>
      </c>
      <c r="E39" s="47" t="s">
        <v>78</v>
      </c>
      <c r="F39" s="25" t="s">
        <v>57</v>
      </c>
      <c r="G39" s="40" t="s">
        <v>50</v>
      </c>
      <c r="H39" s="41" t="s">
        <v>99</v>
      </c>
      <c r="I39" s="26"/>
      <c r="J39" s="42" t="s">
        <v>101</v>
      </c>
      <c r="K39" s="43">
        <v>1</v>
      </c>
      <c r="L39" s="44">
        <v>43221</v>
      </c>
      <c r="M39" s="44">
        <v>43373</v>
      </c>
      <c r="N39" s="45">
        <v>46222695.762711868</v>
      </c>
      <c r="O39" s="27">
        <f t="shared" si="0"/>
        <v>46222695.762711868</v>
      </c>
      <c r="P39" s="46"/>
      <c r="Q39" s="36"/>
    </row>
    <row r="40" spans="2:17" s="28" customFormat="1" ht="95.25" customHeight="1">
      <c r="B40" s="25">
        <v>27</v>
      </c>
      <c r="C40" s="25">
        <v>1</v>
      </c>
      <c r="D40" s="25" t="s">
        <v>44</v>
      </c>
      <c r="E40" s="47" t="s">
        <v>79</v>
      </c>
      <c r="F40" s="25" t="s">
        <v>57</v>
      </c>
      <c r="G40" s="40" t="s">
        <v>50</v>
      </c>
      <c r="H40" s="41" t="s">
        <v>100</v>
      </c>
      <c r="I40" s="26"/>
      <c r="J40" s="42" t="s">
        <v>101</v>
      </c>
      <c r="K40" s="43">
        <v>1</v>
      </c>
      <c r="L40" s="44">
        <v>43344</v>
      </c>
      <c r="M40" s="44">
        <v>43404</v>
      </c>
      <c r="N40" s="45">
        <v>5156547.0423728814</v>
      </c>
      <c r="O40" s="27">
        <f t="shared" si="0"/>
        <v>5156547.0423728814</v>
      </c>
      <c r="P40" s="46"/>
      <c r="Q40" s="36"/>
    </row>
    <row r="41" spans="2:17" ht="28.5" customHeight="1" thickBot="1">
      <c r="B41" s="74" t="s">
        <v>102</v>
      </c>
      <c r="C41" s="75"/>
      <c r="D41" s="75"/>
      <c r="E41" s="75"/>
      <c r="F41" s="76"/>
      <c r="G41" s="16"/>
      <c r="H41" s="17"/>
      <c r="I41" s="18"/>
      <c r="J41" s="18"/>
      <c r="K41" s="18"/>
      <c r="L41" s="18"/>
      <c r="M41" s="18"/>
      <c r="N41" s="11"/>
      <c r="O41" s="39">
        <f>SUM(O14:O40)</f>
        <v>450084772.84745777</v>
      </c>
      <c r="P41" s="31"/>
      <c r="Q41" s="32"/>
    </row>
    <row r="42" spans="2:17" s="28" customFormat="1" ht="95.25" customHeight="1">
      <c r="B42" s="25">
        <v>1</v>
      </c>
      <c r="C42" s="25">
        <v>2</v>
      </c>
      <c r="D42" s="25" t="s">
        <v>43</v>
      </c>
      <c r="E42" s="49" t="s">
        <v>104</v>
      </c>
      <c r="F42" s="25" t="s">
        <v>57</v>
      </c>
      <c r="G42" s="65" t="s">
        <v>109</v>
      </c>
      <c r="H42" s="41" t="s">
        <v>110</v>
      </c>
      <c r="I42" s="26"/>
      <c r="J42" s="42" t="s">
        <v>101</v>
      </c>
      <c r="K42" s="43">
        <v>1</v>
      </c>
      <c r="L42" s="50">
        <v>43132</v>
      </c>
      <c r="M42" s="50">
        <v>43434</v>
      </c>
      <c r="N42" s="45">
        <v>6200398</v>
      </c>
      <c r="O42" s="27">
        <v>6200398</v>
      </c>
      <c r="P42" s="46"/>
      <c r="Q42" s="36"/>
    </row>
    <row r="43" spans="2:17" s="28" customFormat="1" ht="95.25" customHeight="1">
      <c r="B43" s="25">
        <v>2</v>
      </c>
      <c r="C43" s="25">
        <v>2</v>
      </c>
      <c r="D43" s="25" t="s">
        <v>43</v>
      </c>
      <c r="E43" s="49" t="s">
        <v>105</v>
      </c>
      <c r="F43" s="25" t="s">
        <v>57</v>
      </c>
      <c r="G43" s="40" t="s">
        <v>109</v>
      </c>
      <c r="H43" s="41" t="s">
        <v>110</v>
      </c>
      <c r="I43" s="26"/>
      <c r="J43" s="42" t="s">
        <v>101</v>
      </c>
      <c r="K43" s="43">
        <v>1</v>
      </c>
      <c r="L43" s="50">
        <v>43160</v>
      </c>
      <c r="M43" s="50">
        <v>43738</v>
      </c>
      <c r="N43" s="45">
        <v>70000000</v>
      </c>
      <c r="O43" s="27">
        <v>70000000</v>
      </c>
      <c r="P43" s="46"/>
      <c r="Q43" s="36"/>
    </row>
    <row r="44" spans="2:17" s="28" customFormat="1" ht="95.25" customHeight="1">
      <c r="B44" s="25">
        <v>3</v>
      </c>
      <c r="C44" s="25">
        <v>2</v>
      </c>
      <c r="D44" s="25" t="s">
        <v>43</v>
      </c>
      <c r="E44" s="49" t="s">
        <v>106</v>
      </c>
      <c r="F44" s="25" t="s">
        <v>57</v>
      </c>
      <c r="G44" s="40" t="s">
        <v>109</v>
      </c>
      <c r="H44" s="41" t="s">
        <v>110</v>
      </c>
      <c r="I44" s="26"/>
      <c r="J44" s="42" t="s">
        <v>101</v>
      </c>
      <c r="K44" s="43">
        <v>1</v>
      </c>
      <c r="L44" s="50">
        <v>43221</v>
      </c>
      <c r="M44" s="50">
        <v>43312</v>
      </c>
      <c r="N44" s="45">
        <v>5900190</v>
      </c>
      <c r="O44" s="27">
        <v>5900190</v>
      </c>
      <c r="P44" s="46"/>
      <c r="Q44" s="36"/>
    </row>
    <row r="45" spans="2:17" s="28" customFormat="1" ht="95.25" customHeight="1">
      <c r="B45" s="25">
        <v>4</v>
      </c>
      <c r="C45" s="25">
        <v>2</v>
      </c>
      <c r="D45" s="25" t="s">
        <v>43</v>
      </c>
      <c r="E45" s="49" t="s">
        <v>107</v>
      </c>
      <c r="F45" s="25" t="s">
        <v>57</v>
      </c>
      <c r="G45" s="40" t="s">
        <v>109</v>
      </c>
      <c r="H45" s="41" t="s">
        <v>110</v>
      </c>
      <c r="I45" s="26"/>
      <c r="J45" s="42" t="s">
        <v>101</v>
      </c>
      <c r="K45" s="43">
        <v>1</v>
      </c>
      <c r="L45" s="50">
        <v>43160</v>
      </c>
      <c r="M45" s="50">
        <v>43434</v>
      </c>
      <c r="N45" s="45">
        <v>5856000</v>
      </c>
      <c r="O45" s="27">
        <v>5856000</v>
      </c>
      <c r="P45" s="46"/>
      <c r="Q45" s="36"/>
    </row>
    <row r="46" spans="2:17" s="28" customFormat="1" ht="95.25" customHeight="1">
      <c r="B46" s="25">
        <v>5</v>
      </c>
      <c r="C46" s="25">
        <v>2</v>
      </c>
      <c r="D46" s="25" t="s">
        <v>43</v>
      </c>
      <c r="E46" s="49" t="s">
        <v>108</v>
      </c>
      <c r="F46" s="25" t="s">
        <v>57</v>
      </c>
      <c r="G46" s="40" t="s">
        <v>109</v>
      </c>
      <c r="H46" s="41" t="s">
        <v>110</v>
      </c>
      <c r="I46" s="26"/>
      <c r="J46" s="42" t="s">
        <v>101</v>
      </c>
      <c r="K46" s="43">
        <v>1</v>
      </c>
      <c r="L46" s="50">
        <v>43191</v>
      </c>
      <c r="M46" s="50">
        <v>43434</v>
      </c>
      <c r="N46" s="45">
        <v>1764000</v>
      </c>
      <c r="O46" s="27">
        <v>1764000</v>
      </c>
      <c r="P46" s="46"/>
      <c r="Q46" s="36"/>
    </row>
    <row r="47" spans="2:17" s="28" customFormat="1" ht="95.25" customHeight="1">
      <c r="B47" s="25">
        <v>6</v>
      </c>
      <c r="C47" s="25">
        <v>2</v>
      </c>
      <c r="D47" s="25" t="s">
        <v>44</v>
      </c>
      <c r="E47" s="49" t="s">
        <v>111</v>
      </c>
      <c r="F47" s="25" t="s">
        <v>57</v>
      </c>
      <c r="G47" s="40" t="s">
        <v>109</v>
      </c>
      <c r="H47" s="41" t="s">
        <v>110</v>
      </c>
      <c r="I47" s="26"/>
      <c r="J47" s="42" t="s">
        <v>101</v>
      </c>
      <c r="K47" s="43">
        <v>1</v>
      </c>
      <c r="L47" s="50">
        <v>43252</v>
      </c>
      <c r="M47" s="50">
        <v>43281</v>
      </c>
      <c r="N47" s="45">
        <v>4199922</v>
      </c>
      <c r="O47" s="27">
        <v>4199922</v>
      </c>
      <c r="P47" s="46"/>
      <c r="Q47" s="36"/>
    </row>
    <row r="48" spans="2:17" s="28" customFormat="1" ht="95.25" customHeight="1">
      <c r="B48" s="25">
        <v>7</v>
      </c>
      <c r="C48" s="25">
        <v>3</v>
      </c>
      <c r="D48" s="25" t="s">
        <v>44</v>
      </c>
      <c r="E48" s="49" t="s">
        <v>112</v>
      </c>
      <c r="F48" s="25" t="s">
        <v>57</v>
      </c>
      <c r="G48" s="40" t="s">
        <v>109</v>
      </c>
      <c r="H48" s="41" t="s">
        <v>110</v>
      </c>
      <c r="I48" s="26"/>
      <c r="J48" s="42" t="s">
        <v>101</v>
      </c>
      <c r="K48" s="43">
        <v>1</v>
      </c>
      <c r="L48" s="50">
        <v>43252</v>
      </c>
      <c r="M48" s="50">
        <v>43281</v>
      </c>
      <c r="N48" s="45">
        <v>1855489</v>
      </c>
      <c r="O48" s="27">
        <v>1855489</v>
      </c>
      <c r="P48" s="46"/>
      <c r="Q48" s="36"/>
    </row>
    <row r="49" spans="2:34" s="28" customFormat="1" ht="95.25" customHeight="1">
      <c r="B49" s="25">
        <v>8</v>
      </c>
      <c r="C49" s="25">
        <v>3</v>
      </c>
      <c r="D49" s="25" t="s">
        <v>44</v>
      </c>
      <c r="E49" s="49" t="s">
        <v>113</v>
      </c>
      <c r="F49" s="25" t="s">
        <v>57</v>
      </c>
      <c r="G49" s="40" t="s">
        <v>109</v>
      </c>
      <c r="H49" s="41" t="s">
        <v>110</v>
      </c>
      <c r="I49" s="26"/>
      <c r="J49" s="42" t="s">
        <v>101</v>
      </c>
      <c r="K49" s="43">
        <v>1</v>
      </c>
      <c r="L49" s="50">
        <v>43252</v>
      </c>
      <c r="M49" s="50">
        <v>43281</v>
      </c>
      <c r="N49" s="45">
        <v>6594442</v>
      </c>
      <c r="O49" s="27">
        <v>6594442</v>
      </c>
      <c r="P49" s="46"/>
      <c r="Q49" s="36"/>
    </row>
    <row r="50" spans="2:34" s="28" customFormat="1" ht="95.25" customHeight="1">
      <c r="B50" s="25">
        <v>9</v>
      </c>
      <c r="C50" s="25">
        <v>3</v>
      </c>
      <c r="D50" s="25" t="s">
        <v>44</v>
      </c>
      <c r="E50" s="49" t="s">
        <v>114</v>
      </c>
      <c r="F50" s="25" t="s">
        <v>57</v>
      </c>
      <c r="G50" s="40" t="s">
        <v>109</v>
      </c>
      <c r="H50" s="41" t="s">
        <v>110</v>
      </c>
      <c r="I50" s="26"/>
      <c r="J50" s="42" t="s">
        <v>101</v>
      </c>
      <c r="K50" s="43">
        <v>1</v>
      </c>
      <c r="L50" s="50">
        <v>43252</v>
      </c>
      <c r="M50" s="50">
        <v>43281</v>
      </c>
      <c r="N50" s="45">
        <v>1148768</v>
      </c>
      <c r="O50" s="27">
        <v>1148768</v>
      </c>
      <c r="P50" s="46"/>
      <c r="Q50" s="36"/>
    </row>
    <row r="51" spans="2:34" s="28" customFormat="1" ht="95.25" customHeight="1">
      <c r="B51" s="25">
        <v>10</v>
      </c>
      <c r="C51" s="25">
        <v>3</v>
      </c>
      <c r="D51" s="25" t="s">
        <v>44</v>
      </c>
      <c r="E51" s="49" t="s">
        <v>115</v>
      </c>
      <c r="F51" s="25" t="s">
        <v>57</v>
      </c>
      <c r="G51" s="40" t="s">
        <v>109</v>
      </c>
      <c r="H51" s="41" t="s">
        <v>110</v>
      </c>
      <c r="I51" s="26"/>
      <c r="J51" s="42" t="s">
        <v>101</v>
      </c>
      <c r="K51" s="43">
        <v>1</v>
      </c>
      <c r="L51" s="50">
        <v>43221</v>
      </c>
      <c r="M51" s="50">
        <v>43404</v>
      </c>
      <c r="N51" s="45">
        <v>6602000</v>
      </c>
      <c r="O51" s="27">
        <v>6602000</v>
      </c>
      <c r="P51" s="46"/>
      <c r="Q51" s="36"/>
    </row>
    <row r="52" spans="2:34" s="28" customFormat="1" ht="95.25" customHeight="1">
      <c r="B52" s="25">
        <v>11</v>
      </c>
      <c r="C52" s="25">
        <v>2</v>
      </c>
      <c r="D52" s="25" t="s">
        <v>44</v>
      </c>
      <c r="E52" s="49" t="s">
        <v>116</v>
      </c>
      <c r="F52" s="25" t="s">
        <v>57</v>
      </c>
      <c r="G52" s="40" t="s">
        <v>109</v>
      </c>
      <c r="H52" s="41" t="s">
        <v>110</v>
      </c>
      <c r="I52" s="26"/>
      <c r="J52" s="42" t="s">
        <v>101</v>
      </c>
      <c r="K52" s="43">
        <v>1</v>
      </c>
      <c r="L52" s="50">
        <v>43221</v>
      </c>
      <c r="M52" s="50">
        <v>43373</v>
      </c>
      <c r="N52" s="45">
        <v>1071000</v>
      </c>
      <c r="O52" s="27">
        <v>1071000</v>
      </c>
      <c r="P52" s="46"/>
      <c r="Q52" s="36"/>
    </row>
    <row r="53" spans="2:34" ht="28.5" customHeight="1" thickBot="1">
      <c r="B53" s="74" t="s">
        <v>117</v>
      </c>
      <c r="C53" s="75"/>
      <c r="D53" s="75"/>
      <c r="E53" s="75"/>
      <c r="F53" s="76"/>
      <c r="G53" s="16"/>
      <c r="H53" s="17"/>
      <c r="I53" s="18"/>
      <c r="J53" s="18"/>
      <c r="K53" s="18"/>
      <c r="L53" s="18"/>
      <c r="M53" s="18"/>
      <c r="N53" s="11"/>
      <c r="O53" s="39">
        <f>SUM(O42:O52)</f>
        <v>111192209</v>
      </c>
      <c r="P53" s="31"/>
      <c r="Q53" s="32"/>
    </row>
    <row r="54" spans="2:34" ht="28.5" customHeight="1" thickBot="1">
      <c r="B54" s="74" t="s">
        <v>103</v>
      </c>
      <c r="C54" s="75"/>
      <c r="D54" s="75"/>
      <c r="E54" s="75"/>
      <c r="F54" s="76"/>
      <c r="G54" s="16"/>
      <c r="H54" s="17"/>
      <c r="I54" s="18"/>
      <c r="J54" s="18"/>
      <c r="K54" s="18"/>
      <c r="L54" s="18"/>
      <c r="M54" s="18"/>
      <c r="N54" s="11"/>
      <c r="O54" s="39">
        <f>O53+O41</f>
        <v>561276981.84745777</v>
      </c>
      <c r="P54" s="31"/>
      <c r="Q54" s="32"/>
    </row>
    <row r="55" spans="2:34" s="28" customFormat="1" ht="30.75" customHeight="1">
      <c r="B55" s="53"/>
      <c r="C55" s="53"/>
      <c r="D55" s="53"/>
      <c r="E55" s="54"/>
      <c r="F55" s="53"/>
      <c r="G55" s="55"/>
      <c r="H55" s="56"/>
      <c r="I55" s="57"/>
      <c r="J55" s="58"/>
      <c r="K55" s="59"/>
      <c r="L55" s="60"/>
      <c r="M55" s="60"/>
      <c r="N55" s="61"/>
      <c r="O55" s="62"/>
      <c r="P55" s="63"/>
      <c r="Q55" s="64"/>
    </row>
    <row r="56" spans="2:34" s="7" customFormat="1" ht="28.5" customHeight="1">
      <c r="B56" s="20"/>
      <c r="C56" s="20"/>
      <c r="D56" s="20"/>
      <c r="E56" s="20"/>
      <c r="F56" s="20"/>
      <c r="G56" s="20"/>
      <c r="H56" s="21"/>
      <c r="I56" s="19"/>
      <c r="J56" s="19"/>
      <c r="K56" s="19"/>
      <c r="L56" s="19"/>
      <c r="M56" s="19"/>
      <c r="N56" s="51"/>
      <c r="O56" s="52"/>
      <c r="P56" s="52"/>
      <c r="Q56" s="51"/>
    </row>
    <row r="57" spans="2:34" ht="42" customHeight="1">
      <c r="B57" s="71" t="s">
        <v>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</row>
    <row r="58" spans="2:34" ht="74.25" customHeight="1">
      <c r="B58" s="84" t="s">
        <v>1</v>
      </c>
      <c r="C58" s="84"/>
      <c r="D58" s="84"/>
      <c r="E58" s="84"/>
      <c r="F58" s="84" t="s">
        <v>2</v>
      </c>
      <c r="G58" s="84"/>
      <c r="H58" s="84"/>
      <c r="I58" s="84"/>
      <c r="J58" s="84"/>
      <c r="K58" s="84"/>
      <c r="L58" s="84"/>
      <c r="M58" s="84"/>
    </row>
    <row r="59" spans="2:34" ht="60.75" customHeight="1">
      <c r="B59" s="84" t="s">
        <v>3</v>
      </c>
      <c r="C59" s="84"/>
      <c r="D59" s="84"/>
      <c r="E59" s="84"/>
      <c r="F59" s="84" t="s">
        <v>118</v>
      </c>
      <c r="G59" s="84"/>
      <c r="H59" s="84"/>
      <c r="I59" s="84"/>
      <c r="J59" s="84"/>
      <c r="K59" s="84"/>
      <c r="L59" s="84"/>
      <c r="M59" s="84"/>
    </row>
    <row r="60" spans="2:34" ht="54" customHeight="1">
      <c r="B60" s="84" t="s">
        <v>4</v>
      </c>
      <c r="C60" s="84"/>
      <c r="D60" s="84"/>
      <c r="E60" s="84"/>
      <c r="F60" s="84" t="s">
        <v>5</v>
      </c>
      <c r="G60" s="84"/>
      <c r="H60" s="84"/>
      <c r="I60" s="84"/>
      <c r="J60" s="84"/>
      <c r="K60" s="84"/>
      <c r="L60" s="84"/>
      <c r="M60" s="84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AB60" s="5"/>
      <c r="AC60" s="5"/>
      <c r="AD60" s="1"/>
    </row>
    <row r="61" spans="2:34" ht="28.5" customHeight="1">
      <c r="B61" s="84" t="s">
        <v>6</v>
      </c>
      <c r="C61" s="84"/>
      <c r="D61" s="84"/>
      <c r="E61" s="84"/>
      <c r="F61" s="84" t="s">
        <v>7</v>
      </c>
      <c r="G61" s="84"/>
      <c r="H61" s="84"/>
      <c r="I61" s="84"/>
      <c r="J61" s="84"/>
      <c r="K61" s="84"/>
      <c r="L61" s="84"/>
      <c r="M61" s="84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C61" s="5"/>
      <c r="AD61" s="5"/>
    </row>
    <row r="62" spans="2:34" ht="50.25" customHeight="1">
      <c r="B62" s="84" t="s">
        <v>8</v>
      </c>
      <c r="C62" s="84"/>
      <c r="D62" s="84"/>
      <c r="E62" s="84"/>
      <c r="F62" s="84" t="s">
        <v>9</v>
      </c>
      <c r="G62" s="84"/>
      <c r="H62" s="84"/>
      <c r="I62" s="84"/>
      <c r="J62" s="84"/>
      <c r="K62" s="84"/>
      <c r="L62" s="84"/>
      <c r="M62" s="84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AB62" s="5"/>
      <c r="AC62" s="5"/>
      <c r="AD62" s="1"/>
    </row>
    <row r="63" spans="2:34" ht="30" customHeight="1">
      <c r="B63" s="85" t="s">
        <v>10</v>
      </c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</row>
    <row r="64" spans="2:34" ht="28.5" customHeight="1">
      <c r="B64" s="84" t="s">
        <v>11</v>
      </c>
      <c r="C64" s="84"/>
      <c r="D64" s="84"/>
      <c r="E64" s="84"/>
      <c r="F64" s="84" t="s">
        <v>12</v>
      </c>
      <c r="G64" s="84"/>
      <c r="H64" s="84"/>
      <c r="I64" s="84"/>
      <c r="J64" s="84"/>
      <c r="K64" s="84"/>
      <c r="L64" s="84"/>
      <c r="M64" s="84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</row>
    <row r="65" spans="2:34" ht="68.25" customHeight="1">
      <c r="B65" s="84" t="s">
        <v>13</v>
      </c>
      <c r="C65" s="84"/>
      <c r="D65" s="84"/>
      <c r="E65" s="84"/>
      <c r="F65" s="84" t="s">
        <v>14</v>
      </c>
      <c r="G65" s="84"/>
      <c r="H65" s="84"/>
      <c r="I65" s="84"/>
      <c r="J65" s="84"/>
      <c r="K65" s="84"/>
      <c r="L65" s="84"/>
      <c r="M65" s="84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</row>
    <row r="66" spans="2:34" ht="137.25" customHeight="1">
      <c r="B66" s="84" t="s">
        <v>15</v>
      </c>
      <c r="C66" s="84"/>
      <c r="D66" s="84"/>
      <c r="E66" s="84"/>
      <c r="F66" s="86" t="s">
        <v>39</v>
      </c>
      <c r="G66" s="86"/>
      <c r="H66" s="86"/>
      <c r="I66" s="86"/>
      <c r="J66" s="86"/>
      <c r="K66" s="86"/>
      <c r="L66" s="86"/>
      <c r="M66" s="86"/>
      <c r="O66" s="9"/>
      <c r="P66" s="88"/>
      <c r="Q66" s="88"/>
      <c r="R66" s="88"/>
      <c r="S66" s="88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</row>
    <row r="67" spans="2:34">
      <c r="B67" s="84" t="s">
        <v>16</v>
      </c>
      <c r="C67" s="84"/>
      <c r="D67" s="84"/>
      <c r="E67" s="84"/>
      <c r="F67" s="84" t="s">
        <v>17</v>
      </c>
      <c r="G67" s="84"/>
      <c r="H67" s="84"/>
      <c r="I67" s="84"/>
      <c r="J67" s="84"/>
      <c r="K67" s="84"/>
      <c r="L67" s="84"/>
      <c r="M67" s="84"/>
      <c r="O67" s="9"/>
      <c r="P67" s="88"/>
      <c r="Q67" s="88"/>
      <c r="R67" s="88"/>
      <c r="S67" s="88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</row>
    <row r="68" spans="2:34">
      <c r="B68" s="84" t="s">
        <v>18</v>
      </c>
      <c r="C68" s="84"/>
      <c r="D68" s="84"/>
      <c r="E68" s="84"/>
      <c r="F68" s="84" t="s">
        <v>19</v>
      </c>
      <c r="G68" s="84"/>
      <c r="H68" s="84"/>
      <c r="I68" s="84"/>
      <c r="J68" s="84"/>
      <c r="K68" s="84"/>
      <c r="L68" s="84"/>
      <c r="M68" s="84"/>
      <c r="O68" s="9"/>
      <c r="P68" s="88"/>
      <c r="Q68" s="88"/>
      <c r="R68" s="88"/>
      <c r="S68" s="88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</row>
    <row r="69" spans="2:34" ht="45.75" customHeight="1">
      <c r="B69" s="84" t="s">
        <v>20</v>
      </c>
      <c r="C69" s="84"/>
      <c r="D69" s="84"/>
      <c r="E69" s="84"/>
      <c r="F69" s="87" t="s">
        <v>37</v>
      </c>
      <c r="G69" s="87"/>
      <c r="H69" s="87"/>
      <c r="I69" s="87"/>
      <c r="J69" s="87"/>
      <c r="K69" s="87"/>
      <c r="L69" s="87"/>
      <c r="M69" s="87"/>
      <c r="O69" s="9"/>
      <c r="P69" s="23"/>
      <c r="Q69" s="23"/>
      <c r="R69" s="23"/>
      <c r="S69" s="91"/>
      <c r="T69" s="91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4"/>
      <c r="AH69" s="23"/>
    </row>
    <row r="70" spans="2:34" ht="45.75" customHeight="1">
      <c r="B70" s="84" t="s">
        <v>21</v>
      </c>
      <c r="C70" s="84"/>
      <c r="D70" s="84"/>
      <c r="E70" s="84"/>
      <c r="F70" s="84" t="s">
        <v>22</v>
      </c>
      <c r="G70" s="84"/>
      <c r="H70" s="84"/>
      <c r="I70" s="84"/>
      <c r="J70" s="84"/>
      <c r="K70" s="84"/>
      <c r="L70" s="84"/>
      <c r="M70" s="84"/>
      <c r="O70" s="9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</row>
    <row r="71" spans="2:34" ht="45.75" customHeight="1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O71" s="9"/>
      <c r="P71" s="88"/>
      <c r="Q71" s="88"/>
      <c r="R71" s="88"/>
      <c r="S71" s="88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</row>
    <row r="72" spans="2:34" ht="33.75" customHeight="1">
      <c r="O72" s="9"/>
      <c r="P72" s="88"/>
      <c r="Q72" s="88"/>
      <c r="R72" s="88"/>
      <c r="S72" s="88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</row>
    <row r="73" spans="2:34" ht="22.5" customHeight="1">
      <c r="B73" s="3" t="s">
        <v>24</v>
      </c>
      <c r="C73" s="3"/>
      <c r="D73" s="3"/>
      <c r="E73" s="3"/>
      <c r="F73" s="4"/>
      <c r="G73" s="4"/>
      <c r="H73" s="4"/>
      <c r="I73" s="4"/>
      <c r="J73" s="4"/>
      <c r="K73" s="4"/>
      <c r="L73" s="4"/>
      <c r="M73" s="4"/>
      <c r="O73" s="9"/>
      <c r="P73" s="88"/>
      <c r="Q73" s="88"/>
      <c r="R73" s="88"/>
      <c r="S73" s="88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</row>
    <row r="74" spans="2:34">
      <c r="B74" s="5"/>
      <c r="C74" s="5"/>
      <c r="D74" s="5"/>
      <c r="E74" s="6" t="s">
        <v>25</v>
      </c>
      <c r="F74" s="4" t="s">
        <v>26</v>
      </c>
      <c r="G74" s="4"/>
      <c r="I74" s="4"/>
      <c r="J74" s="4"/>
      <c r="K74" s="4"/>
      <c r="L74" s="4"/>
      <c r="M74" s="4"/>
      <c r="O74" s="9"/>
      <c r="P74" s="88"/>
      <c r="Q74" s="88"/>
      <c r="R74" s="88"/>
      <c r="S74" s="88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</row>
    <row r="75" spans="2:34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O75" s="9"/>
      <c r="P75" s="88"/>
      <c r="Q75" s="88"/>
      <c r="R75" s="88"/>
      <c r="S75" s="88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</row>
    <row r="76" spans="2:34">
      <c r="B76" s="5"/>
      <c r="C76" s="5"/>
      <c r="D76" s="5"/>
      <c r="E76" s="4" t="s">
        <v>27</v>
      </c>
      <c r="F76" s="5"/>
      <c r="G76" s="4"/>
      <c r="H76" s="4"/>
      <c r="I76" s="5"/>
      <c r="J76" s="5"/>
      <c r="K76" s="5"/>
      <c r="L76" s="5"/>
      <c r="M76" s="5"/>
      <c r="O76" s="9"/>
      <c r="P76" s="88"/>
      <c r="Q76" s="88"/>
      <c r="R76" s="88"/>
      <c r="S76" s="88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</row>
    <row r="77" spans="2:34" ht="22.5" customHeight="1">
      <c r="O77" s="9"/>
      <c r="P77" s="88"/>
      <c r="Q77" s="88"/>
      <c r="R77" s="88"/>
      <c r="S77" s="88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</row>
    <row r="78" spans="2:34">
      <c r="O78" s="9"/>
      <c r="P78" s="88"/>
      <c r="Q78" s="88"/>
      <c r="R78" s="88"/>
      <c r="S78" s="88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</row>
    <row r="79" spans="2:34"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</row>
    <row r="80" spans="2:34"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</row>
    <row r="81" spans="15:34"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</row>
    <row r="82" spans="15:34"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</row>
    <row r="83" spans="15:34"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</row>
    <row r="84" spans="15:34"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</row>
    <row r="85" spans="15:34"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</row>
    <row r="86" spans="15:34"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</row>
    <row r="87" spans="15:34"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</row>
    <row r="88" spans="15:34"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</row>
    <row r="89" spans="15:34"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</row>
    <row r="90" spans="15:34"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</row>
    <row r="91" spans="15:34"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</row>
    <row r="92" spans="15:34"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</row>
    <row r="93" spans="15:34"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</row>
    <row r="94" spans="15:34"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</row>
    <row r="95" spans="15:34"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</row>
    <row r="96" spans="15:34"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</row>
    <row r="97" spans="15:34"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</row>
    <row r="98" spans="15:34"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</row>
    <row r="99" spans="15:34"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</row>
    <row r="100" spans="15:34"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</row>
    <row r="101" spans="15:34"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</row>
    <row r="102" spans="15:34"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</row>
    <row r="103" spans="15:34"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</row>
    <row r="104" spans="15:34"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</row>
    <row r="105" spans="15:34"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</row>
    <row r="106" spans="15:34"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</row>
    <row r="107" spans="15:34"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</row>
    <row r="108" spans="15:34"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</row>
    <row r="109" spans="15:34"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</row>
    <row r="110" spans="15:34"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</row>
    <row r="111" spans="15:34"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</row>
    <row r="112" spans="15:34"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</row>
    <row r="113" spans="15:34"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</row>
    <row r="114" spans="15:34"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</row>
    <row r="115" spans="15:34"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</row>
    <row r="116" spans="15:34"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</row>
    <row r="117" spans="15:34"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</row>
    <row r="118" spans="15:34"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</row>
    <row r="119" spans="15:34"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</row>
    <row r="120" spans="15:34"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</row>
    <row r="121" spans="15:34"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</row>
    <row r="122" spans="15:34"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</row>
    <row r="123" spans="15:34"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</row>
    <row r="124" spans="15:34"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</row>
    <row r="125" spans="15:34"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</row>
    <row r="126" spans="15:34"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</row>
    <row r="127" spans="15:34"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</row>
    <row r="128" spans="15:34"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</row>
    <row r="129" spans="15:34"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</row>
    <row r="130" spans="15:34"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</row>
    <row r="131" spans="15:34"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</row>
    <row r="132" spans="15:34"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</row>
    <row r="133" spans="15:34"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</row>
    <row r="134" spans="15:34"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</row>
    <row r="135" spans="15:34"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</row>
    <row r="136" spans="15:34"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</row>
    <row r="137" spans="15:34"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</row>
    <row r="138" spans="15:34"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</row>
    <row r="139" spans="15:34"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</row>
    <row r="140" spans="15:34"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</row>
    <row r="141" spans="15:34"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</row>
    <row r="142" spans="15:34"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</row>
    <row r="143" spans="15:34"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</row>
    <row r="144" spans="15:34"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</row>
    <row r="145" spans="15:34"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</row>
    <row r="146" spans="15:34"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</row>
    <row r="147" spans="15:34"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</row>
    <row r="148" spans="15:34"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</row>
    <row r="149" spans="15:34"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</row>
    <row r="150" spans="15:34"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</row>
    <row r="151" spans="15:34"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</row>
    <row r="152" spans="15:34"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</row>
    <row r="153" spans="15:34"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</row>
    <row r="154" spans="15:34"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</row>
    <row r="155" spans="15:34"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</row>
    <row r="156" spans="15:34"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</row>
    <row r="157" spans="15:34"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</row>
    <row r="158" spans="15:34"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</row>
    <row r="159" spans="15:34"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</row>
    <row r="160" spans="15:34"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</row>
    <row r="161" spans="15:34"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</row>
    <row r="162" spans="15:34"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</row>
    <row r="163" spans="15:34"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</row>
    <row r="164" spans="15:34"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</row>
    <row r="165" spans="15:34"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</row>
    <row r="166" spans="15:34"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</row>
    <row r="167" spans="15:34"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</row>
    <row r="168" spans="15:34"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</row>
    <row r="169" spans="15:34"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</row>
    <row r="170" spans="15:34"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</row>
    <row r="171" spans="15:34"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</row>
    <row r="172" spans="15:34"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</row>
    <row r="173" spans="15:34"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</row>
    <row r="174" spans="15:34"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</row>
    <row r="175" spans="15:34"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</row>
    <row r="176" spans="15:34"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</row>
    <row r="177" spans="15:34"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</row>
    <row r="178" spans="15:34"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</row>
    <row r="179" spans="15:34"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</row>
    <row r="180" spans="15:34"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</row>
    <row r="181" spans="15:34"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</row>
    <row r="182" spans="15:34"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</row>
    <row r="183" spans="15:34"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</row>
    <row r="184" spans="15:34"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</row>
    <row r="185" spans="15:34"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</row>
    <row r="186" spans="15:34"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</row>
    <row r="187" spans="15:34"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</row>
    <row r="188" spans="15:34"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</row>
    <row r="189" spans="15:34"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</row>
    <row r="190" spans="15:34"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</row>
    <row r="191" spans="15:34"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</row>
    <row r="192" spans="15:34"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</row>
    <row r="193" spans="15:34"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</row>
    <row r="194" spans="15:34"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</row>
    <row r="195" spans="15:34"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</row>
    <row r="196" spans="15:34"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</row>
    <row r="197" spans="15:34"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</row>
    <row r="198" spans="15:34"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</row>
    <row r="199" spans="15:34"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</row>
    <row r="200" spans="15:34"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</row>
    <row r="201" spans="15:34"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</row>
  </sheetData>
  <mergeCells count="68">
    <mergeCell ref="Q11:Q12"/>
    <mergeCell ref="P77:S77"/>
    <mergeCell ref="T77:AH77"/>
    <mergeCell ref="S69:T69"/>
    <mergeCell ref="P70:AH70"/>
    <mergeCell ref="P71:S71"/>
    <mergeCell ref="T71:AH71"/>
    <mergeCell ref="P72:S72"/>
    <mergeCell ref="T72:AH72"/>
    <mergeCell ref="P66:S66"/>
    <mergeCell ref="T66:AH66"/>
    <mergeCell ref="P67:S67"/>
    <mergeCell ref="T67:AH67"/>
    <mergeCell ref="P68:S68"/>
    <mergeCell ref="T68:AH68"/>
    <mergeCell ref="P78:S78"/>
    <mergeCell ref="T78:AH78"/>
    <mergeCell ref="P73:S73"/>
    <mergeCell ref="T73:AH73"/>
    <mergeCell ref="P74:S74"/>
    <mergeCell ref="T74:AH74"/>
    <mergeCell ref="P75:S76"/>
    <mergeCell ref="T75:AH75"/>
    <mergeCell ref="T76:AH76"/>
    <mergeCell ref="B70:E70"/>
    <mergeCell ref="F70:M70"/>
    <mergeCell ref="B63:M63"/>
    <mergeCell ref="F64:M64"/>
    <mergeCell ref="F65:M65"/>
    <mergeCell ref="F66:M66"/>
    <mergeCell ref="F67:M67"/>
    <mergeCell ref="F68:M68"/>
    <mergeCell ref="B64:E64"/>
    <mergeCell ref="B65:E65"/>
    <mergeCell ref="F69:M69"/>
    <mergeCell ref="B69:E69"/>
    <mergeCell ref="B66:E66"/>
    <mergeCell ref="B67:E67"/>
    <mergeCell ref="B68:E68"/>
    <mergeCell ref="L11:M11"/>
    <mergeCell ref="B53:F53"/>
    <mergeCell ref="B54:F54"/>
    <mergeCell ref="B61:E61"/>
    <mergeCell ref="B62:E62"/>
    <mergeCell ref="F58:M58"/>
    <mergeCell ref="B58:E58"/>
    <mergeCell ref="F62:M62"/>
    <mergeCell ref="F59:M59"/>
    <mergeCell ref="F60:M60"/>
    <mergeCell ref="F61:M61"/>
    <mergeCell ref="B60:E60"/>
    <mergeCell ref="B59:E59"/>
    <mergeCell ref="B5:P9"/>
    <mergeCell ref="N11:N12"/>
    <mergeCell ref="O11:O12"/>
    <mergeCell ref="P11:P12"/>
    <mergeCell ref="B57:M57"/>
    <mergeCell ref="K11:K12"/>
    <mergeCell ref="B41:F41"/>
    <mergeCell ref="G11:G12"/>
    <mergeCell ref="H11:H12"/>
    <mergeCell ref="B11:B12"/>
    <mergeCell ref="E11:E12"/>
    <mergeCell ref="F11:F12"/>
    <mergeCell ref="J11:J12"/>
    <mergeCell ref="C11:C12"/>
    <mergeCell ref="D11:D12"/>
    <mergeCell ref="L13:M13"/>
  </mergeCells>
  <pageMargins left="0.19685039370078741" right="0.19685039370078741" top="0.19685039370078741" bottom="0.19685039370078741" header="0.19685039370078741" footer="0.19685039370078741"/>
  <pageSetup paperSize="8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cp:lastPrinted>2017-04-17T10:57:00Z</cp:lastPrinted>
  <dcterms:created xsi:type="dcterms:W3CDTF">2015-01-12T14:37:24Z</dcterms:created>
  <dcterms:modified xsi:type="dcterms:W3CDTF">2017-11-21T09:59:17Z</dcterms:modified>
</cp:coreProperties>
</file>